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eth.pratt-sitaula/Desktop/Chobar quarry Nepal for GETSI/"/>
    </mc:Choice>
  </mc:AlternateContent>
  <xr:revisionPtr revIDLastSave="0" documentId="13_ncr:1_{DDF4ECDE-87C0-E440-B008-14AD9BA1BD8D}" xr6:coauthVersionLast="47" xr6:coauthVersionMax="47" xr10:uidLastSave="{00000000-0000-0000-0000-000000000000}"/>
  <bookViews>
    <workbookView xWindow="8100" yWindow="7940" windowWidth="24500" windowHeight="11600" tabRatio="500" xr2:uid="{00000000-000D-0000-FFFF-FFFF00000000}"/>
  </bookViews>
  <sheets>
    <sheet name="xyz calc" sheetId="1" r:id="rId1"/>
    <sheet name="output xyz for Met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2" l="1"/>
  <c r="A4" i="2"/>
  <c r="A5" i="2"/>
  <c r="A2" i="2"/>
  <c r="E2" i="1"/>
  <c r="G2" i="1"/>
  <c r="C2" i="2"/>
  <c r="H2" i="1"/>
  <c r="D2" i="2" s="1"/>
  <c r="E3" i="1"/>
  <c r="G3" i="1" s="1"/>
  <c r="C3" i="2" s="1"/>
  <c r="H3" i="1"/>
  <c r="D3" i="2"/>
  <c r="E4" i="1"/>
  <c r="G4" i="1"/>
  <c r="C4" i="2" s="1"/>
  <c r="H4" i="1"/>
  <c r="D4" i="2"/>
  <c r="E5" i="1"/>
  <c r="G5" i="1" s="1"/>
  <c r="C5" i="2" s="1"/>
  <c r="H5" i="1"/>
  <c r="D5" i="2"/>
  <c r="F3" i="1"/>
  <c r="B3" i="2"/>
  <c r="F4" i="1"/>
  <c r="B4" i="2"/>
  <c r="F2" i="1"/>
  <c r="B2" i="2"/>
  <c r="F5" i="1" l="1"/>
  <c r="B5" i="2" s="1"/>
</calcChain>
</file>

<file path=xl/sharedStrings.xml><?xml version="1.0" encoding="utf-8"?>
<sst xmlns="http://schemas.openxmlformats.org/spreadsheetml/2006/main" count="16" uniqueCount="16">
  <si>
    <t>CH01</t>
  </si>
  <si>
    <t>CH02</t>
  </si>
  <si>
    <t>CH03</t>
  </si>
  <si>
    <t>CH04</t>
  </si>
  <si>
    <t>GCP</t>
  </si>
  <si>
    <t>distance (m)</t>
  </si>
  <si>
    <t>azim</t>
  </si>
  <si>
    <t>dip</t>
  </si>
  <si>
    <t>x (east)</t>
  </si>
  <si>
    <t>y (north)</t>
  </si>
  <si>
    <t>z (up)</t>
  </si>
  <si>
    <t>ID</t>
  </si>
  <si>
    <t>X</t>
  </si>
  <si>
    <t>Y</t>
  </si>
  <si>
    <t>Z</t>
  </si>
  <si>
    <t>horz 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</si>
</sst>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2" fontId="0" fillId="0" borderId="0" xfId="0" applyNumberFormat="1" applyBorder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="150" zoomScaleNormal="150" zoomScalePageLayoutView="150" workbookViewId="0">
      <selection activeCell="A12" sqref="A12"/>
    </sheetView>
  </sheetViews>
  <sheetFormatPr baseColWidth="10" defaultRowHeight="16" x14ac:dyDescent="0.2"/>
  <sheetData>
    <row r="1" spans="1:10" x14ac:dyDescent="0.2">
      <c r="A1" t="s">
        <v>4</v>
      </c>
      <c r="B1" t="s">
        <v>5</v>
      </c>
      <c r="C1" t="s">
        <v>6</v>
      </c>
      <c r="D1" t="s">
        <v>7</v>
      </c>
      <c r="E1" t="s">
        <v>15</v>
      </c>
      <c r="F1" t="s">
        <v>8</v>
      </c>
      <c r="G1" t="s">
        <v>9</v>
      </c>
      <c r="H1" t="s">
        <v>10</v>
      </c>
    </row>
    <row r="2" spans="1:10" x14ac:dyDescent="0.2">
      <c r="A2" t="s">
        <v>0</v>
      </c>
      <c r="B2" s="2">
        <v>4.33</v>
      </c>
      <c r="C2" s="2">
        <v>38</v>
      </c>
      <c r="D2" s="2">
        <v>24</v>
      </c>
      <c r="E2">
        <f>ROUND(B2*COS(D2*(PI()/180)),2)</f>
        <v>3.96</v>
      </c>
      <c r="F2" s="1">
        <f>ROUND(E2*SIN(C2*(PI()/180)),2)</f>
        <v>2.44</v>
      </c>
      <c r="G2" s="1">
        <f>ROUND(E2*COS(C2*(PI()/180)),2)</f>
        <v>3.12</v>
      </c>
      <c r="H2" s="1">
        <f>ROUND(B2*SIN(D2*(PI()/180)),2)</f>
        <v>1.76</v>
      </c>
    </row>
    <row r="3" spans="1:10" x14ac:dyDescent="0.2">
      <c r="A3" t="s">
        <v>1</v>
      </c>
      <c r="B3" s="2">
        <v>9.69</v>
      </c>
      <c r="C3" s="2">
        <v>9</v>
      </c>
      <c r="D3" s="2">
        <v>21</v>
      </c>
      <c r="E3">
        <f t="shared" ref="E3:E5" si="0">ROUND(B3*COS(D3*(PI()/180)),2)</f>
        <v>9.0500000000000007</v>
      </c>
      <c r="F3" s="1">
        <f t="shared" ref="F3:F5" si="1">ROUND(E3*SIN(C3*(PI()/180)),2)</f>
        <v>1.42</v>
      </c>
      <c r="G3" s="1">
        <f t="shared" ref="G3:G5" si="2">ROUND(E3*COS(C3*(PI()/180)),2)</f>
        <v>8.94</v>
      </c>
      <c r="H3" s="1">
        <f t="shared" ref="H3:H5" si="3">ROUND(B3*SIN(D3*(PI()/180)),2)</f>
        <v>3.47</v>
      </c>
    </row>
    <row r="4" spans="1:10" x14ac:dyDescent="0.2">
      <c r="A4" t="s">
        <v>2</v>
      </c>
      <c r="B4" s="2">
        <v>7.24</v>
      </c>
      <c r="C4" s="2">
        <v>72</v>
      </c>
      <c r="D4" s="2">
        <v>21</v>
      </c>
      <c r="E4">
        <f t="shared" si="0"/>
        <v>6.76</v>
      </c>
      <c r="F4" s="1">
        <f t="shared" si="1"/>
        <v>6.43</v>
      </c>
      <c r="G4" s="1">
        <f t="shared" si="2"/>
        <v>2.09</v>
      </c>
      <c r="H4" s="1">
        <f t="shared" si="3"/>
        <v>2.59</v>
      </c>
    </row>
    <row r="5" spans="1:10" x14ac:dyDescent="0.2">
      <c r="A5" s="3" t="s">
        <v>3</v>
      </c>
      <c r="B5" s="4">
        <v>8.0399999999999991</v>
      </c>
      <c r="C5" s="4">
        <v>27</v>
      </c>
      <c r="D5" s="4">
        <v>27</v>
      </c>
      <c r="E5" s="3">
        <f t="shared" si="0"/>
        <v>7.16</v>
      </c>
      <c r="F5" s="5">
        <f t="shared" si="1"/>
        <v>3.25</v>
      </c>
      <c r="G5" s="5">
        <f t="shared" si="2"/>
        <v>6.38</v>
      </c>
      <c r="H5" s="5">
        <f t="shared" si="3"/>
        <v>3.65</v>
      </c>
      <c r="I5" s="3"/>
      <c r="J5" s="3"/>
    </row>
    <row r="6" spans="1:10" x14ac:dyDescent="0.2">
      <c r="A6" s="3"/>
      <c r="B6" s="4"/>
      <c r="C6" s="4"/>
      <c r="D6" s="4"/>
      <c r="E6" s="3"/>
      <c r="F6" s="5"/>
      <c r="G6" s="5"/>
      <c r="H6" s="5"/>
      <c r="I6" s="3"/>
      <c r="J6" s="3"/>
    </row>
    <row r="7" spans="1:10" x14ac:dyDescent="0.2">
      <c r="B7" s="2"/>
      <c r="C7" s="2"/>
      <c r="D7" s="2"/>
      <c r="F7" s="1"/>
      <c r="G7" s="1"/>
      <c r="H7" s="1"/>
    </row>
    <row r="8" spans="1:10" x14ac:dyDescent="0.2">
      <c r="B8" s="2"/>
      <c r="C8" s="2"/>
      <c r="D8" s="2"/>
      <c r="F8" s="1"/>
      <c r="G8" s="1"/>
      <c r="H8" s="1"/>
    </row>
    <row r="9" spans="1:10" x14ac:dyDescent="0.2">
      <c r="B9" s="2"/>
      <c r="C9" s="2"/>
      <c r="D9" s="2"/>
      <c r="F9" s="1"/>
      <c r="G9" s="1"/>
      <c r="H9" s="1"/>
    </row>
    <row r="11" spans="1:10" x14ac:dyDescent="0.2">
      <c r="C11" s="2"/>
      <c r="D11" s="2"/>
    </row>
    <row r="12" spans="1:10" x14ac:dyDescent="0.2">
      <c r="C12" s="2"/>
      <c r="D12" s="2"/>
    </row>
    <row r="13" spans="1:10" x14ac:dyDescent="0.2">
      <c r="C13" s="2"/>
      <c r="D13" s="2"/>
    </row>
    <row r="14" spans="1:10" x14ac:dyDescent="0.2">
      <c r="C14" s="2"/>
      <c r="D14" s="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zoomScale="150" zoomScaleNormal="150" zoomScalePageLayoutView="150" workbookViewId="0">
      <selection activeCell="C13" sqref="C13"/>
    </sheetView>
  </sheetViews>
  <sheetFormatPr baseColWidth="10" defaultRowHeight="16" x14ac:dyDescent="0.2"/>
  <sheetData>
    <row r="1" spans="1:4" x14ac:dyDescent="0.2">
      <c r="A1" t="s">
        <v>11</v>
      </c>
      <c r="B1" t="s">
        <v>12</v>
      </c>
      <c r="C1" t="s">
        <v>13</v>
      </c>
      <c r="D1" t="s">
        <v>14</v>
      </c>
    </row>
    <row r="2" spans="1:4" x14ac:dyDescent="0.2">
      <c r="A2" t="str">
        <f>'xyz calc'!A2</f>
        <v>CH01</v>
      </c>
      <c r="B2" s="1">
        <f>'xyz calc'!F2</f>
        <v>2.44</v>
      </c>
      <c r="C2" s="1">
        <f>'xyz calc'!G2</f>
        <v>3.12</v>
      </c>
      <c r="D2" s="1">
        <f>'xyz calc'!H2</f>
        <v>1.76</v>
      </c>
    </row>
    <row r="3" spans="1:4" x14ac:dyDescent="0.2">
      <c r="A3" t="str">
        <f>'xyz calc'!A3</f>
        <v>CH02</v>
      </c>
      <c r="B3" s="1">
        <f>'xyz calc'!F3</f>
        <v>1.42</v>
      </c>
      <c r="C3" s="1">
        <f>'xyz calc'!G3</f>
        <v>8.94</v>
      </c>
      <c r="D3" s="1">
        <f>'xyz calc'!H3</f>
        <v>3.47</v>
      </c>
    </row>
    <row r="4" spans="1:4" x14ac:dyDescent="0.2">
      <c r="A4" t="str">
        <f>'xyz calc'!A4</f>
        <v>CH03</v>
      </c>
      <c r="B4" s="1">
        <f>'xyz calc'!F4</f>
        <v>6.43</v>
      </c>
      <c r="C4" s="1">
        <f>'xyz calc'!G4</f>
        <v>2.09</v>
      </c>
      <c r="D4" s="1">
        <f>'xyz calc'!H4</f>
        <v>2.59</v>
      </c>
    </row>
    <row r="5" spans="1:4" x14ac:dyDescent="0.2">
      <c r="A5" t="str">
        <f>'xyz calc'!A5</f>
        <v>CH04</v>
      </c>
      <c r="B5" s="1">
        <f>'xyz calc'!F5</f>
        <v>3.25</v>
      </c>
      <c r="C5" s="1">
        <f>'xyz calc'!G5</f>
        <v>6.38</v>
      </c>
      <c r="D5" s="1">
        <f>'xyz calc'!H5</f>
        <v>3.65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xyz calc</vt:lpstr>
      <vt:lpstr>output xyz for 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Pratt-Sitaula</dc:creator>
  <cp:lastModifiedBy>Beth Pratt-Sitaula</cp:lastModifiedBy>
  <dcterms:created xsi:type="dcterms:W3CDTF">2018-07-04T01:49:37Z</dcterms:created>
  <dcterms:modified xsi:type="dcterms:W3CDTF">2023-11-20T18:51:50Z</dcterms:modified>
</cp:coreProperties>
</file>